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<sst xmlns="http://schemas.openxmlformats.org/spreadsheetml/2006/main" count="627" uniqueCount="359">
  <si>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</si>
  <si>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</si>
  <si>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</si>
  <si>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</si>
  <si>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</si>
  <si>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</si>
  <si>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</si>
  <si>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</si>
  <si>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</si>
  <si>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</si>
  <si>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</si>
  <si>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</si>
  <si>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</si>
  <si>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</si>
  <si>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</si>
  <si>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</si>
  <si>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</si>
  <si>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</si>
  <si>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</si>
  <si>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</si>
  <si>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</si>
  <si>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</si>
  <si>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</si>
  <si>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</si>
  <si>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</si>
  <si>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</si>
  <si>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</si>
  <si>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</si>
  <si>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</si>
  <si>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</si>
  <si>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</si>
  <si>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</si>
  <si>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</si>
  <si>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</si>
  <si>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</si>
  <si>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</si>
  <si>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</si>
  <si>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</si>
  <si>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</si>
  <si>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</si>
  <si>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</si>
  <si>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</si>
  <si>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</si>
  <si>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</si>
  <si>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</si>
  <si>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</si>
  <si>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</si>
  <si>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</si>
  <si>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</si>
  <si>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</si>
  <si>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</si>
  <si>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</si>
  <si>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</si>
  <si>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</si>
  <si>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</si>
  <si>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</si>
  <si>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</si>
  <si>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</si>
  <si>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</si>
  <si>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</si>
  <si>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</si>
  <si>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</si>
  <si>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</si>
  <si>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</si>
  <si>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</si>
  <si>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</si>
  <si>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</si>
  <si>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</si>
  <si>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</si>
  <si>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</si>
  <si>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</si>
  <si>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</si>
  <si>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</si>
  <si>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</si>
  <si>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</si>
  <si>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</si>
  <si>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</si>
  <si>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</si>
  <si>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</si>
  <si>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</si>
  <si>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</si>
  <si>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</si>
  <si>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</si>
  <si>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</si>
  <si>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</si>
  <si>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</si>
  <si>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</si>
  <si>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</si>
  <si>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</si>
  <si>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</si>
  <si>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</si>
  <si>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</si>
  <si>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</si>
  <si>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</si>
  <si>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</si>
  <si>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</si>
  <si>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</si>
  <si>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</si>
  <si>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</si>
  <si>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</si>
  <si>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</si>
  <si>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</si>
  <si>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</si>
  <si>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</si>
  <si>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</si>
  <si>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</si>
  <si>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</si>
  <si>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</si>
  <si>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</si>
  <si>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</si>
  <si>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</si>
  <si>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</si>
  <si>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</si>
  <si>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</si>
  <si>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</si>
  <si>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</si>
  <si>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</si>
  <si>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</si>
  <si>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</si>
  <si>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</si>
  <si>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</si>
  <si>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</si>
  <si>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</si>
  <si>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</si>
  <si>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</si>
  <si>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</si>
  <si>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</si>
  <si>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</si>
  <si>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</si>
  <si>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</si>
  <si>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</si>
  <si>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</si>
  <si>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</si>
  <si>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</si>
  <si>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</si>
  <si>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</si>
  <si>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</si>
  <si>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</si>
  <si>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</si>
  <si>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</si>
  <si>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</si>
  <si>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</si>
  <si>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</si>
  <si>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</si>
  <si>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</si>
  <si>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</si>
  <si>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</si>
  <si>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</si>
  <si>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</si>
  <si>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</si>
  <si>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</si>
  <si>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</si>
  <si>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</si>
  <si>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</si>
  <si>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</si>
  <si>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</si>
  <si>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</si>
  <si>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</si>
  <si>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</si>
  <si>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</si>
  <si>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</si>
  <si>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</si>
  <si>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</si>
  <si>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</si>
  <si>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</si>
  <si>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</si>
  <si>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</si>
  <si>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</si>
  <si>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</si>
  <si>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</si>
  <si>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</si>
  <si>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</si>
  <si>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</si>
  <si>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</si>
  <si>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</si>
  <si>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</si>
  <si>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</si>
  <si>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</si>
  <si>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</si>
  <si>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</si>
  <si>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</si>
  <si>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</si>
  <si>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</si>
  <si>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</si>
  <si>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</si>
  <si>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</si>
  <si>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</si>
  <si>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</si>
  <si>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</si>
  <si>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</si>
  <si>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</si>
  <si>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</si>
  <si>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</si>
  <si>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</si>
  <si>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</si>
  <si>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</si>
  <si>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</si>
  <si>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</si>
  <si>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</si>
  <si>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</si>
  <si>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</si>
  <si>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</si>
  <si>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</si>
  <si>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</si>
  <si>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</si>
  <si>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</si>
  <si>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</si>
  <si>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</si>
  <si>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</si>
  <si>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</si>
  <si>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</si>
  <si>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</si>
  <si>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</si>
  <si>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</si>
  <si>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</si>
  <si>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</si>
  <si>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</si>
  <si>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</si>
  <si>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</si>
  <si>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</si>
  <si>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</si>
  <si>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</si>
  <si>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</si>
  <si>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</si>
  <si>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</si>
  <si>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</si>
  <si>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</si>
  <si>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</si>
  <si>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</si>
  <si>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</si>
  <si>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</si>
  <si>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</si>
  <si>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</si>
  <si>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</si>
  <si>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</si>
  <si>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</si>
  <si>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</si>
  <si>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</si>
  <si>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</si>
  <si>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</si>
  <si>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</si>
  <si>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</si>
  <si>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</si>
  <si>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</si>
  <si>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</si>
  <si>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</si>
  <si>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</si>
  <si>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</si>
  <si>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</si>
  <si>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</si>
  <si>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</si>
  <si>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</si>
  <si>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</si>
  <si>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</si>
  <si>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</si>
  <si>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</si>
  <si>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</si>
  <si>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</si>
  <si>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</si>
  <si>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</si>
  <si>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</si>
  <si>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</si>
  <si>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</si>
  <si>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</si>
  <si>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</si>
  <si>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</si>
  <si>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</si>
  <si>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</si>
  <si>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</si>
  <si>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</si>
  <si>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</si>
  <si>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</si>
  <si>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</si>
  <si>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</si>
  <si>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</si>
  <si>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</si>
  <si>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</si>
  <si>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</si>
  <si>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</si>
  <si>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</si>
  <si>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</si>
  <si>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</si>
  <si>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</si>
  <si>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</si>
  <si>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</si>
  <si>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</si>
  <si>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</si>
  <si>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</si>
  <si>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</si>
  <si>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</si>
  <si>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</si>
  <si>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</si>
  <si>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</si>
  <si>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</si>
  <si>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</si>
  <si>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</si>
  <si>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</si>
  <si>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</si>
  <si>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</si>
  <si>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</si>
  <si>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</si>
  <si>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</si>
  <si>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</si>
  <si>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</si>
  <si>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</si>
  <si>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</si>
  <si>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</si>
  <si>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</si>
  <si>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</si>
  <si>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</si>
  <si>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</si>
  <si>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</si>
  <si>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</si>
  <si>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</si>
  <si>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</si>
  <si>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</si>
  <si>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</si>
  <si>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</si>
  <si>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</si>
  <si>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</si>
  <si>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</si>
  <si>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</si>
  <si>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</si>
  <si>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</si>
  <si>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</si>
  <si>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</si>
  <si>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</si>
  <si>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</si>
  <si>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</si>
  <si>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</si>
  <si>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</si>
  <si>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</si>
  <si>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</si>
  <si>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</si>
  <si>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</si>
  <si>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</si>
  <si>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</si>
  <si>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</si>
  <si>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</si>
  <si>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</si>
  <si>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</si>
  <si>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</si>
  <si>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</si>
  <si>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</si>
  <si>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</si>
  <si>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 xml:space="preserve">Электроснабжение ЭПУ потребителей  в соответствии с договором на ТП № 1-55-24-0046 г.Новороссийск </t>
  </si>
  <si>
    <t>Развитие электрической сети/усиление существующей электрической сети, связанное с подключением новых потребителей (№1-55-24-0046)</t>
  </si>
  <si>
    <t>Выполнение условий тех. присоединения, подключение новых абонентов, повышение надежности и качества электроснабжения(№1-55-24-0046)</t>
  </si>
  <si>
    <t>014704</t>
  </si>
  <si>
    <t>0,4</t>
  </si>
  <si>
    <t xml:space="preserve">3х95+1х95 </t>
  </si>
  <si>
    <t>СВ105-5,0</t>
  </si>
  <si>
    <t>0,750</t>
  </si>
  <si>
    <t>ВЛИ-0,4 кВ от опоры ВЛИ-0,4 кВ ТП-664</t>
  </si>
  <si>
    <t xml:space="preserve">4х120 </t>
  </si>
  <si>
    <t>0,032</t>
  </si>
  <si>
    <t>КЛ-0,4 кВ от РУ-0,4 кВ ТП-664 до опоры ВЛИ-0,4 кВ от ТП-664</t>
  </si>
  <si>
    <t xml:space="preserve"> строительство ВЛИ-0,4 кВ от опоры ВЛИ-0,4 кВ ТП-664, строительство КЛ-0,4 кВ от РУ-0,4 кВ ТП-664 до опоры ВЛИ-0,4 кВ от ТП-664, </t>
  </si>
  <si>
    <t xml:space="preserve"> строительство ВЛИ-0,4 кВ от опоры ВЛИ-0,4 кВ ТП-664 проводом марки СИП-2 сечением 3х95+1х95  мм2, протяженностью 0,750 км, строительство КЛ-0,4 кВ от РУ-0,4 кВ ТП-664 до опоры ВЛИ-0,4 кВ от ТП-664 кабелем марки  сечением 4х120  мм2, протяженностью 0,032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</si>
</sst>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2.5716896899999999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2.7661279699999999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1-55-24-0046 г.Новороссийск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1-55-24-0046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 t="s">
        <v>356</v>
      </c>
      <c r="D30" s="190"/>
      <c r="E30" s="193"/>
      <c r="F30" s="193"/>
      <c r="G30" s="190" t="s">
        <v>349</v>
      </c>
      <c r="H30" s="190"/>
      <c r="I30" s="190" t="s">
        <v>349</v>
      </c>
      <c r="J30" s="191"/>
      <c r="K30" s="191"/>
      <c r="L30" s="192">
        <v>1</v>
      </c>
      <c r="M30" s="127"/>
      <c r="N30" s="128" t="s">
        <v>354</v>
      </c>
      <c r="O30" s="128"/>
      <c r="P30" s="128" t="s">
        <v>292</v>
      </c>
      <c r="Q30" s="128"/>
      <c r="R30" s="85" t="s">
        <v>355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1-55-24-0046 г.Новороссийск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357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358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электроснабжения(№1-55-24-0046)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1-55-24-0046 г.Новороссийск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1-55-24-0046 г.Новороссийск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2.5716896899999999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2.5716896899999999</v>
      </c>
      <c r="S24" s="213">
        <v>2.2583993599999999</v>
      </c>
      <c r="T24" s="213">
        <f>H24+L24+P24</f>
        <v>0</v>
      </c>
      <c r="U24" s="213">
        <f>J24+N24+R24+F24+V24</f>
        <v>2.5716896899999999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2.5716896899999999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2.5716896899999999</v>
      </c>
      <c r="S27" s="215">
        <v>2.2583993599999999</v>
      </c>
      <c r="T27" s="215">
        <f t="shared" si="0"/>
        <v>0</v>
      </c>
      <c r="U27" s="215">
        <f t="shared" si="2"/>
        <v>2.5716896899999999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2.7661279699999999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2.7661279699999999</v>
      </c>
      <c r="S30" s="215">
        <v>2.5093326199999999</v>
      </c>
      <c r="T30" s="213">
        <f t="shared" si="0"/>
        <v>0</v>
      </c>
      <c r="U30" s="213">
        <f>J30+N30+R30+F30+V30</f>
        <v>2.7661279699999999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0.75</v>
      </c>
      <c r="S39" s="215">
        <f t="shared" si="5"/>
        <v>0.75</v>
      </c>
      <c r="T39" s="215">
        <f t="shared" si="0"/>
        <v>0</v>
      </c>
      <c r="U39" s="215">
        <f t="shared" si="4"/>
        <v>0.75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0.78200000000000003</v>
      </c>
      <c r="S41" s="215">
        <f t="shared" si="5"/>
        <v>3.2000000000000001E-2</v>
      </c>
      <c r="T41" s="215">
        <f t="shared" si="0"/>
        <v>0</v>
      </c>
      <c r="U41" s="215">
        <f t="shared" si="4"/>
        <v>0.78200000000000003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0.75</v>
      </c>
      <c r="S47" s="215">
        <v>0.75</v>
      </c>
      <c r="T47" s="215">
        <f t="shared" si="0"/>
        <v>0</v>
      </c>
      <c r="U47" s="215">
        <f t="shared" si="7"/>
        <v>0.75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0.78200000000000003</v>
      </c>
      <c r="S49" s="215">
        <v>3.2000000000000001E-2</v>
      </c>
      <c r="T49" s="215">
        <f t="shared" si="0"/>
        <v>0</v>
      </c>
      <c r="U49" s="215">
        <f t="shared" si="7"/>
        <v>0.78200000000000003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2.7661279699999999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2.7661279699999999</v>
      </c>
      <c r="S52" s="215">
        <v>2.7661279699999999</v>
      </c>
      <c r="T52" s="215">
        <f t="shared" si="0"/>
        <v>0</v>
      </c>
      <c r="U52" s="215">
        <f t="shared" ref="U52:U57" si="8">J52+N52+R52</f>
        <v>2.7661279699999999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0.78200000000000003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0.78200000000000003</v>
      </c>
      <c r="S56" s="215">
        <v>0.78200000000000003</v>
      </c>
      <c r="T56" s="215">
        <f t="shared" si="0"/>
        <v>0</v>
      </c>
      <c r="U56" s="215">
        <f t="shared" si="8"/>
        <v>0.78200000000000003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1-55-24-0046 г.Новороссийск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1-55-24-0046 г.Новороссийск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2.5716896899999999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2.5716896899999999</v>
      </c>
    </row>
    <row r="36" spans="1:2" ht="16.5" thickBot="1" x14ac:dyDescent="0.3">
      <c r="A36" s="97" t="s">
        <v>167</v>
      </c>
      <c r="B36" s="217">
        <f>'3.4. Паспорт фин осв ввод'!U30*1.18</f>
        <v>3.2640310045999996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2.5716896899999999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3.2640310045999996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2026-08-05T08:20:44Z</dcterms:modified>
</cp:coreProperties>
</file>